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16380" windowHeight="8130" tabRatio="500" firstSheet="3" activeTab="3"/>
  </bookViews>
  <sheets>
    <sheet name="расчет на 2022-2024" sheetId="7" r:id="rId1"/>
    <sheet name="Изменение лимитов" sheetId="8" r:id="rId2"/>
    <sheet name="2021-2022" sheetId="9" r:id="rId3"/>
    <sheet name="расчет на 2024-2026" sheetId="14" r:id="rId4"/>
  </sheets>
  <definedNames>
    <definedName name="_xlnm.Print_Area" localSheetId="0">'расчет на 2022-2024'!$A$1:$J$14</definedName>
    <definedName name="_xlnm.Print_Area" localSheetId="3">'расчет на 2024-2026'!$A$1:$I$9</definedName>
  </definedNames>
  <calcPr calcId="125725"/>
</workbook>
</file>

<file path=xl/calcChain.xml><?xml version="1.0" encoding="utf-8"?>
<calcChain xmlns="http://schemas.openxmlformats.org/spreadsheetml/2006/main">
  <c r="G5" i="14"/>
  <c r="G6" s="1"/>
  <c r="C6"/>
  <c r="B6"/>
  <c r="I5"/>
  <c r="I6" s="1"/>
  <c r="H5"/>
  <c r="H6" s="1"/>
  <c r="J8" i="7" l="1"/>
  <c r="J6"/>
  <c r="J7"/>
  <c r="J5"/>
  <c r="I6"/>
  <c r="I7"/>
  <c r="I5"/>
  <c r="L9" i="9" l="1"/>
  <c r="L8"/>
  <c r="L7"/>
  <c r="K10"/>
  <c r="L10" l="1"/>
  <c r="I10"/>
  <c r="H10"/>
  <c r="C10"/>
  <c r="D9"/>
  <c r="D8"/>
  <c r="D7"/>
  <c r="D10" l="1"/>
  <c r="H8" i="8"/>
  <c r="C8"/>
  <c r="D7"/>
  <c r="D6"/>
  <c r="D5"/>
  <c r="D8" s="1"/>
  <c r="I8" i="7" l="1"/>
  <c r="H8"/>
  <c r="D8" l="1"/>
  <c r="C8" l="1"/>
</calcChain>
</file>

<file path=xl/sharedStrings.xml><?xml version="1.0" encoding="utf-8"?>
<sst xmlns="http://schemas.openxmlformats.org/spreadsheetml/2006/main" count="62" uniqueCount="42">
  <si>
    <t xml:space="preserve">Наименование муниципального образования </t>
  </si>
  <si>
    <t>Первомайский</t>
  </si>
  <si>
    <t>Итого</t>
  </si>
  <si>
    <t>индекс цен производителей по отрасли «Производство нефтепродуктов» (базовый вариант) на очередной финансовый год, Iцп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</si>
  <si>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2019 года (руб./т с учетом НДС),
Pп_max</t>
  </si>
  <si>
    <t>цена топлива (нефть или мазут), учтенная при установлении тарифов 
на теплоэнергию на 2-е полугодие 2019 года 
(руб./тонна),
Pт</t>
  </si>
  <si>
    <t>годовой нормативный расход топлива (нефть или мазут) теплоснабжающей организации на производство теплоэнергии на 2019 (тонн), Vн</t>
  </si>
  <si>
    <t>Первомайское сельское поселение</t>
  </si>
  <si>
    <t>Комсомольское сельское поселение</t>
  </si>
  <si>
    <t>Улу-Юльское сельское поселение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</si>
  <si>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2020 год и плановый период 2021, 2022 годы</t>
  </si>
  <si>
    <t>Размер иного межбюджетного трансферта i-му муниципальному образованию сельского поселения на 2020-2022 годы (тыс.руб.)
Si</t>
  </si>
  <si>
    <t>Наименование муниципального образования сельского поселения Первомайского района</t>
  </si>
  <si>
    <t>Размер иного межбюджетного трансферта i-му муниципальному образованию сельского поселения Первомайского района на 2020-2022 годы (руб.)</t>
  </si>
  <si>
    <t>Изменение лимитов</t>
  </si>
  <si>
    <t>Размер иного межбюджетного трансферта i-му муниципальному образованию сельского поселения на 2021-2022 годы (тыс.руб.)
Si</t>
  </si>
  <si>
    <t>Размер иного межбюджетного трансферта i-му муниципальному образованию сельского поселения Первомайского района на 2021-2022 годы (руб.)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</si>
  <si>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2020 года (руб./т с учетом НДС),
Pп_max</t>
  </si>
  <si>
    <t>цена топлива (нефть или мазут), учтенная при установлении тарифов 
на теплоэнергию на 2-е полугодие 2020 года 
(руб./тонна),
Pт</t>
  </si>
  <si>
    <t>годовой нормативный расход топлива (нефть или мазут) теплоснабжающей организации на производство теплоэнергии на 2020 (тонн), Vн</t>
  </si>
  <si>
    <t>мб</t>
  </si>
  <si>
    <t>Всего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</si>
  <si>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2021 года (руб./т с учетом НДС),
Pп_max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</si>
  <si>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2022 год и плановый период 2023, 2024 годы</t>
  </si>
  <si>
    <t>цена топлива (нефть или мазут), учтенная при установлении тарифов 
на теплоэнергию на 2-е полугодие 2021 года 
(руб./тонна),
Pт</t>
  </si>
  <si>
    <t>годовой нормативный расход топлива (нефть или мазут) теплоснабжающей организации на производство теплоэнергии на 2021 (тонн), Vн</t>
  </si>
  <si>
    <t>Размер иного межбюджетного трансферта i-му муниципальному образованию сельского поселения на 2022 год (тыс.руб.)
Si</t>
  </si>
  <si>
    <t>Размер иного межбюджетного трансферта i-му муниципальному образованию сельского поселения Первомайского района на 2022 год (руб.)</t>
  </si>
  <si>
    <t>Размер иного межбюджетного трансферта i-му муниципальному образованию сельского поселения Первомайского района на 2023 год (руб.)</t>
  </si>
  <si>
    <t>Размер иного межбюджетного трансферта i-му муниципальному образованию сельского поселения Первомайского района на 2024 год (руб.)</t>
  </si>
  <si>
    <t>Зам.Главы Первомайского района по строительству, ЖКХ, дорожному комплексу, ГО и ЧС</t>
  </si>
  <si>
    <t>Петроченко Н.Н.</t>
  </si>
  <si>
    <t>Главный специалист по ЖКХ</t>
  </si>
  <si>
    <t>Мазаник С.А.</t>
  </si>
  <si>
    <t>Размер иного межбюджетного трансферта i-му муниципальному образованию сельского поселения Первомайского района на 2025 год (руб.)</t>
  </si>
  <si>
    <t>Размер иного межбюджетного трансферта i-му муниципальному образованию сельского поселения на 2024 год (тыс.руб.)
Si</t>
  </si>
  <si>
    <t>Размер иного межбюджетного трансферта i-му муниципальному образованию сельского поселения Первомайского района на 2026 год (руб.)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</si>
  <si>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на 2024 год и плановый период 2025-2026 годов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</si>
  <si>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июль 2023 года (руб./т с учетом НДС),
Pп_max</t>
  </si>
  <si>
    <t>Цена топлива (нефть или мазут), учтенная при установлении тарифов 
на теплоэнергию на 2-е полугодие 2023 года 
(руб./тонна),
Pт</t>
  </si>
  <si>
    <t>Индекс цен производителей по отрасли «Производство нефтепродуктов» (базовый вариант) на очередной финансовый год, Iцп</t>
  </si>
  <si>
    <t>Годовой нормативный расход топлива (нефть или мазут) теплоснабжающей организации на производство теплоэнергии на 2024 (тонн), Vн</t>
  </si>
</sst>
</file>

<file path=xl/styles.xml><?xml version="1.0" encoding="utf-8"?>
<styleSheet xmlns="http://schemas.openxmlformats.org/spreadsheetml/2006/main">
  <numFmts count="5">
    <numFmt numFmtId="164" formatCode="_-* #,##0.00\ _₽_-;\-* #,##0.00\ _₽_-;_-* \-??\ _₽_-;_-@_-"/>
    <numFmt numFmtId="165" formatCode="#,##0.000"/>
    <numFmt numFmtId="166" formatCode="0.0000"/>
    <numFmt numFmtId="167" formatCode="#,##0.000000"/>
    <numFmt numFmtId="168" formatCode="#,##0.00000"/>
  </numFmts>
  <fonts count="12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0" fontId="5" fillId="2" borderId="1" xfId="0" applyFont="1" applyFill="1" applyBorder="1"/>
    <xf numFmtId="0" fontId="5" fillId="0" borderId="0" xfId="0" applyFont="1"/>
    <xf numFmtId="0" fontId="10" fillId="0" borderId="0" xfId="0" applyFont="1"/>
    <xf numFmtId="0" fontId="5" fillId="0" borderId="0" xfId="0" applyFont="1" applyFill="1" applyBorder="1" applyAlignment="1">
      <alignment vertical="center" wrapText="1" shrinkToFit="1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4" fontId="6" fillId="0" borderId="0" xfId="3" applyNumberFormat="1" applyFont="1" applyFill="1" applyBorder="1" applyAlignment="1">
      <alignment horizontal="center" vertical="center" wrapText="1"/>
    </xf>
    <xf numFmtId="166" fontId="5" fillId="0" borderId="0" xfId="0" applyNumberFormat="1" applyFont="1"/>
    <xf numFmtId="4" fontId="5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7" xfId="0" applyFont="1" applyBorder="1"/>
    <xf numFmtId="4" fontId="6" fillId="0" borderId="7" xfId="0" applyNumberFormat="1" applyFont="1" applyBorder="1"/>
    <xf numFmtId="0" fontId="6" fillId="0" borderId="7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167" fontId="6" fillId="0" borderId="0" xfId="3" applyNumberFormat="1" applyFont="1" applyFill="1" applyBorder="1" applyAlignment="1">
      <alignment horizontal="center" vertical="center" wrapText="1"/>
    </xf>
    <xf numFmtId="168" fontId="6" fillId="0" borderId="0" xfId="3" applyNumberFormat="1" applyFont="1" applyFill="1" applyBorder="1" applyAlignment="1">
      <alignment horizontal="center" vertical="center" wrapText="1"/>
    </xf>
    <xf numFmtId="168" fontId="0" fillId="0" borderId="0" xfId="0" applyNumberFormat="1"/>
    <xf numFmtId="4" fontId="6" fillId="0" borderId="2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/>
    </xf>
    <xf numFmtId="0" fontId="6" fillId="0" borderId="0" xfId="0" applyFont="1" applyFill="1"/>
    <xf numFmtId="2" fontId="6" fillId="0" borderId="0" xfId="0" applyNumberFormat="1" applyFont="1"/>
    <xf numFmtId="4" fontId="6" fillId="0" borderId="0" xfId="0" applyNumberFormat="1" applyFont="1" applyFill="1"/>
    <xf numFmtId="0" fontId="5" fillId="2" borderId="0" xfId="0" applyFont="1" applyFill="1" applyBorder="1"/>
    <xf numFmtId="4" fontId="5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left" vertical="center" wrapText="1"/>
    </xf>
    <xf numFmtId="165" fontId="6" fillId="0" borderId="7" xfId="3" applyNumberFormat="1" applyFont="1" applyFill="1" applyBorder="1" applyAlignment="1">
      <alignment horizontal="center" vertical="center" wrapText="1"/>
    </xf>
    <xf numFmtId="0" fontId="5" fillId="2" borderId="7" xfId="0" applyFont="1" applyFill="1" applyBorder="1"/>
    <xf numFmtId="4" fontId="5" fillId="0" borderId="7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/>
    </xf>
    <xf numFmtId="0" fontId="8" fillId="0" borderId="0" xfId="0" applyFont="1"/>
  </cellXfs>
  <cellStyles count="5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J16"/>
  <sheetViews>
    <sheetView view="pageBreakPreview" zoomScale="73" zoomScaleNormal="85" zoomScaleSheetLayoutView="73" workbookViewId="0">
      <selection activeCell="D21" sqref="D21"/>
    </sheetView>
  </sheetViews>
  <sheetFormatPr defaultColWidth="8.85546875" defaultRowHeight="12.75" outlineLevelRow="1"/>
  <cols>
    <col min="1" max="1" width="17.42578125" style="1" customWidth="1"/>
    <col min="2" max="2" width="22.28515625" style="1" customWidth="1"/>
    <col min="3" max="3" width="22.28515625" style="15" customWidth="1"/>
    <col min="4" max="8" width="22.28515625" style="1" customWidth="1"/>
    <col min="9" max="10" width="22.28515625" style="11" customWidth="1"/>
    <col min="11" max="192" width="8.85546875" style="1" customWidth="1"/>
  </cols>
  <sheetData>
    <row r="1" spans="1:192" ht="68.25" customHeight="1">
      <c r="A1" s="61" t="s">
        <v>23</v>
      </c>
      <c r="B1" s="61"/>
      <c r="C1" s="61"/>
      <c r="D1" s="61"/>
      <c r="E1" s="61"/>
      <c r="F1" s="61"/>
      <c r="G1" s="61"/>
      <c r="H1" s="61"/>
      <c r="I1" s="9"/>
      <c r="J1" s="9"/>
    </row>
    <row r="2" spans="1:192" ht="17.25" customHeight="1"/>
    <row r="3" spans="1:192" s="3" customFormat="1" ht="262.5" customHeight="1">
      <c r="A3" s="19" t="s">
        <v>0</v>
      </c>
      <c r="B3" s="19" t="s">
        <v>12</v>
      </c>
      <c r="C3" s="20" t="s">
        <v>26</v>
      </c>
      <c r="D3" s="20" t="s">
        <v>27</v>
      </c>
      <c r="E3" s="20" t="s">
        <v>22</v>
      </c>
      <c r="F3" s="20" t="s">
        <v>24</v>
      </c>
      <c r="G3" s="21" t="s">
        <v>3</v>
      </c>
      <c r="H3" s="31" t="s">
        <v>25</v>
      </c>
      <c r="I3" s="21" t="s">
        <v>28</v>
      </c>
      <c r="J3" s="22" t="s">
        <v>29</v>
      </c>
    </row>
    <row r="4" spans="1:192" ht="21" customHeight="1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31">
        <v>9</v>
      </c>
      <c r="I4" s="43">
        <v>10</v>
      </c>
      <c r="J4" s="33">
        <v>11</v>
      </c>
    </row>
    <row r="5" spans="1:192" s="5" customFormat="1" ht="33" customHeight="1">
      <c r="A5" s="56" t="s">
        <v>1</v>
      </c>
      <c r="B5" s="23" t="s">
        <v>7</v>
      </c>
      <c r="C5" s="57">
        <v>67172.2</v>
      </c>
      <c r="D5" s="18">
        <v>35609.4</v>
      </c>
      <c r="E5" s="18">
        <v>40098.300000000003</v>
      </c>
      <c r="F5" s="18">
        <v>7605.11</v>
      </c>
      <c r="G5" s="60">
        <v>1.014</v>
      </c>
      <c r="H5" s="32">
        <v>1324.55</v>
      </c>
      <c r="I5" s="32">
        <f>D5</f>
        <v>35609.4</v>
      </c>
      <c r="J5" s="32">
        <f>D5</f>
        <v>35609.4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</row>
    <row r="6" spans="1:192" s="5" customFormat="1" ht="33" customHeight="1">
      <c r="A6" s="56"/>
      <c r="B6" s="23" t="s">
        <v>8</v>
      </c>
      <c r="C6" s="58"/>
      <c r="D6" s="24">
        <v>9806</v>
      </c>
      <c r="E6" s="42">
        <v>40098.300000000003</v>
      </c>
      <c r="F6" s="18">
        <v>8357.39</v>
      </c>
      <c r="G6" s="60"/>
      <c r="H6" s="32">
        <v>373.4</v>
      </c>
      <c r="I6" s="32">
        <f t="shared" ref="I6:I7" si="0">D6</f>
        <v>9806</v>
      </c>
      <c r="J6" s="32">
        <f t="shared" ref="J6:J7" si="1">D6</f>
        <v>9806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</row>
    <row r="7" spans="1:192" s="5" customFormat="1" ht="33" customHeight="1">
      <c r="A7" s="56"/>
      <c r="B7" s="23" t="s">
        <v>9</v>
      </c>
      <c r="C7" s="59"/>
      <c r="D7" s="24">
        <v>21756.799999999999</v>
      </c>
      <c r="E7" s="42">
        <v>40098.300000000003</v>
      </c>
      <c r="F7" s="18">
        <v>9724.57</v>
      </c>
      <c r="G7" s="60"/>
      <c r="H7" s="32">
        <v>865.75</v>
      </c>
      <c r="I7" s="32">
        <f t="shared" si="0"/>
        <v>21756.799999999999</v>
      </c>
      <c r="J7" s="32">
        <f t="shared" si="1"/>
        <v>21756.799999999999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</row>
    <row r="8" spans="1:192" s="8" customFormat="1" ht="24" customHeight="1">
      <c r="A8" s="2" t="s">
        <v>2</v>
      </c>
      <c r="B8" s="6"/>
      <c r="C8" s="10">
        <f>SUM(C5:C7)</f>
        <v>67172.2</v>
      </c>
      <c r="D8" s="10">
        <f>SUM(D5:D7)</f>
        <v>67172.2</v>
      </c>
      <c r="E8" s="10"/>
      <c r="F8" s="10"/>
      <c r="G8" s="14"/>
      <c r="H8" s="14">
        <f>SUM(H5:H7)</f>
        <v>2563.6999999999998</v>
      </c>
      <c r="I8" s="44">
        <f>I5+I6+I7</f>
        <v>67172.2</v>
      </c>
      <c r="J8" s="44">
        <f>J5+J6+J7</f>
        <v>67172.2</v>
      </c>
      <c r="K8" s="1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</row>
    <row r="9" spans="1:192" s="8" customFormat="1" ht="24" customHeight="1">
      <c r="A9" s="48"/>
      <c r="B9" s="48"/>
      <c r="C9" s="49"/>
      <c r="D9" s="49"/>
      <c r="E9" s="49"/>
      <c r="F9" s="49"/>
      <c r="G9" s="49"/>
      <c r="H9" s="49"/>
      <c r="I9" s="49"/>
      <c r="J9" s="49"/>
      <c r="K9" s="13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</row>
    <row r="10" spans="1:192" s="8" customFormat="1" ht="24" customHeight="1">
      <c r="A10" s="48"/>
      <c r="B10" s="48"/>
      <c r="C10" s="49"/>
      <c r="D10" s="49"/>
      <c r="E10" s="49"/>
      <c r="F10" s="49"/>
      <c r="G10" s="49"/>
      <c r="H10" s="49"/>
      <c r="I10" s="49"/>
      <c r="J10" s="49"/>
      <c r="K10" s="1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</row>
    <row r="12" spans="1:192" ht="15.75" outlineLevel="1">
      <c r="A12" s="4" t="s">
        <v>30</v>
      </c>
      <c r="B12" s="4"/>
      <c r="C12" s="45"/>
      <c r="D12" s="4"/>
      <c r="E12" s="46"/>
      <c r="F12" s="4" t="s">
        <v>31</v>
      </c>
    </row>
    <row r="13" spans="1:192" ht="15.75" outlineLevel="1">
      <c r="A13" s="4"/>
      <c r="B13" s="4"/>
      <c r="C13" s="47"/>
      <c r="D13" s="4"/>
      <c r="E13" s="4"/>
      <c r="F13" s="4"/>
    </row>
    <row r="14" spans="1:192" ht="15.75" outlineLevel="1">
      <c r="A14" s="4" t="s">
        <v>32</v>
      </c>
      <c r="B14" s="4"/>
      <c r="C14" s="47"/>
      <c r="D14" s="4"/>
      <c r="E14" s="4"/>
      <c r="F14" s="4" t="s">
        <v>33</v>
      </c>
    </row>
    <row r="16" spans="1:192">
      <c r="C16" s="16"/>
    </row>
  </sheetData>
  <mergeCells count="4">
    <mergeCell ref="A5:A7"/>
    <mergeCell ref="C5:C7"/>
    <mergeCell ref="G5:G7"/>
    <mergeCell ref="A1:H1"/>
  </mergeCells>
  <pageMargins left="0.39370078740157483" right="0.39370078740157483" top="0.78740157480314965" bottom="0.78740157480314965" header="0.39370078740157483" footer="0.31496062992125984"/>
  <pageSetup paperSize="9" scale="65" orientation="landscape" r:id="rId1"/>
  <headerFooter scaleWithDoc="0">
    <oddHeader>&amp;C238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topLeftCell="A16" workbookViewId="0">
      <selection activeCell="D5" sqref="D5"/>
    </sheetView>
  </sheetViews>
  <sheetFormatPr defaultRowHeight="12.75"/>
  <cols>
    <col min="1" max="1" width="16.140625" customWidth="1"/>
    <col min="2" max="2" width="17" customWidth="1"/>
    <col min="3" max="3" width="16.7109375" customWidth="1"/>
    <col min="4" max="5" width="15.28515625" customWidth="1"/>
    <col min="6" max="6" width="14" customWidth="1"/>
    <col min="7" max="7" width="16.28515625" customWidth="1"/>
    <col min="8" max="8" width="15.140625" customWidth="1"/>
  </cols>
  <sheetData>
    <row r="1" spans="1:8" ht="16.5">
      <c r="A1" s="61" t="s">
        <v>10</v>
      </c>
      <c r="B1" s="61"/>
      <c r="C1" s="61"/>
      <c r="D1" s="61"/>
      <c r="E1" s="61"/>
      <c r="F1" s="61"/>
      <c r="G1" s="61"/>
      <c r="H1" s="61"/>
    </row>
    <row r="2" spans="1:8">
      <c r="A2" s="1"/>
      <c r="B2" s="1"/>
      <c r="C2" s="15"/>
      <c r="D2" s="1"/>
      <c r="E2" s="1"/>
      <c r="F2" s="1"/>
      <c r="G2" s="1"/>
      <c r="H2" s="1"/>
    </row>
    <row r="3" spans="1:8" ht="362.25">
      <c r="A3" s="27" t="s">
        <v>0</v>
      </c>
      <c r="B3" s="27" t="s">
        <v>12</v>
      </c>
      <c r="C3" s="28" t="s">
        <v>11</v>
      </c>
      <c r="D3" s="28" t="s">
        <v>13</v>
      </c>
      <c r="E3" s="28" t="s">
        <v>4</v>
      </c>
      <c r="F3" s="28" t="s">
        <v>5</v>
      </c>
      <c r="G3" s="29" t="s">
        <v>3</v>
      </c>
      <c r="H3" s="30" t="s">
        <v>6</v>
      </c>
    </row>
    <row r="4" spans="1:8" ht="15.75">
      <c r="A4" s="19">
        <v>1</v>
      </c>
      <c r="B4" s="19">
        <v>2</v>
      </c>
      <c r="C4" s="20">
        <v>4</v>
      </c>
      <c r="D4" s="20">
        <v>5</v>
      </c>
      <c r="E4" s="20">
        <v>6</v>
      </c>
      <c r="F4" s="20">
        <v>7</v>
      </c>
      <c r="G4" s="21">
        <v>8</v>
      </c>
      <c r="H4" s="22">
        <v>9</v>
      </c>
    </row>
    <row r="5" spans="1:8" ht="47.25">
      <c r="A5" s="56" t="s">
        <v>1</v>
      </c>
      <c r="B5" s="23" t="s">
        <v>7</v>
      </c>
      <c r="C5" s="57">
        <v>58532.1</v>
      </c>
      <c r="D5" s="25">
        <f>(E5-F5)*G5*H5</f>
        <v>32547738.444519196</v>
      </c>
      <c r="E5" s="25">
        <v>30742.23</v>
      </c>
      <c r="F5" s="25">
        <v>6548.56</v>
      </c>
      <c r="G5" s="60">
        <v>1.004</v>
      </c>
      <c r="H5" s="17">
        <v>1339.94</v>
      </c>
    </row>
    <row r="6" spans="1:8" ht="47.25">
      <c r="A6" s="56"/>
      <c r="B6" s="23" t="s">
        <v>8</v>
      </c>
      <c r="C6" s="58"/>
      <c r="D6" s="25">
        <f>(E6-F6)*G5*H6</f>
        <v>9073551.1737780161</v>
      </c>
      <c r="E6" s="25">
        <v>30742.23</v>
      </c>
      <c r="F6" s="25">
        <v>6854.61</v>
      </c>
      <c r="G6" s="60"/>
      <c r="H6" s="17">
        <v>378.32992853653838</v>
      </c>
    </row>
    <row r="7" spans="1:8" ht="47.25">
      <c r="A7" s="56"/>
      <c r="B7" s="23" t="s">
        <v>9</v>
      </c>
      <c r="C7" s="59"/>
      <c r="D7" s="25">
        <f>(E7-F7)* G5*H7</f>
        <v>19995143.472183999</v>
      </c>
      <c r="E7" s="25">
        <v>30742.23</v>
      </c>
      <c r="F7" s="25">
        <v>9801.7099999999991</v>
      </c>
      <c r="G7" s="60"/>
      <c r="H7" s="17">
        <v>951.05</v>
      </c>
    </row>
    <row r="8" spans="1:8" ht="15.75">
      <c r="A8" s="2" t="s">
        <v>2</v>
      </c>
      <c r="B8" s="6"/>
      <c r="C8" s="10">
        <f>SUM(C5:C7)</f>
        <v>58532.1</v>
      </c>
      <c r="D8" s="10">
        <f>SUM(D5:D7)</f>
        <v>61616433.090481207</v>
      </c>
      <c r="E8" s="10"/>
      <c r="F8" s="10"/>
      <c r="G8" s="14"/>
      <c r="H8" s="10">
        <f>SUM(H5:H7)</f>
        <v>2669.3199285365381</v>
      </c>
    </row>
  </sheetData>
  <mergeCells count="4">
    <mergeCell ref="A1:H1"/>
    <mergeCell ref="A5:A7"/>
    <mergeCell ref="C5:C7"/>
    <mergeCell ref="G5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10"/>
  <sheetViews>
    <sheetView topLeftCell="A4" workbookViewId="0">
      <selection activeCell="L7" sqref="L7"/>
    </sheetView>
  </sheetViews>
  <sheetFormatPr defaultRowHeight="12.75"/>
  <cols>
    <col min="1" max="1" width="16.7109375" customWidth="1"/>
    <col min="2" max="2" width="17.140625" customWidth="1"/>
    <col min="3" max="3" width="16" customWidth="1"/>
    <col min="4" max="4" width="15.7109375" customWidth="1"/>
    <col min="5" max="5" width="17.85546875" customWidth="1"/>
    <col min="7" max="7" width="11.28515625" customWidth="1"/>
    <col min="8" max="8" width="12" customWidth="1"/>
    <col min="9" max="9" width="12.42578125" customWidth="1"/>
    <col min="11" max="11" width="9.5703125" bestFit="1" customWidth="1"/>
    <col min="12" max="12" width="12.140625" bestFit="1" customWidth="1"/>
  </cols>
  <sheetData>
    <row r="3" spans="1:12" ht="16.5">
      <c r="A3" s="61" t="s">
        <v>10</v>
      </c>
      <c r="B3" s="61"/>
      <c r="C3" s="61"/>
      <c r="D3" s="61"/>
      <c r="E3" s="61"/>
      <c r="F3" s="61"/>
      <c r="G3" s="61"/>
      <c r="H3" s="61"/>
    </row>
    <row r="4" spans="1:12">
      <c r="A4" s="1"/>
      <c r="B4" s="1"/>
      <c r="C4" s="15"/>
      <c r="D4" s="1"/>
      <c r="E4" s="1"/>
      <c r="F4" s="1"/>
      <c r="G4" s="1"/>
      <c r="H4" s="1"/>
    </row>
    <row r="5" spans="1:12" ht="314.25" customHeight="1">
      <c r="A5" s="27" t="s">
        <v>0</v>
      </c>
      <c r="B5" s="27" t="s">
        <v>12</v>
      </c>
      <c r="C5" s="28" t="s">
        <v>15</v>
      </c>
      <c r="D5" s="28" t="s">
        <v>16</v>
      </c>
      <c r="E5" s="28" t="s">
        <v>17</v>
      </c>
      <c r="F5" s="28" t="s">
        <v>18</v>
      </c>
      <c r="G5" s="29" t="s">
        <v>3</v>
      </c>
      <c r="H5" s="34" t="s">
        <v>19</v>
      </c>
      <c r="I5" s="37" t="s">
        <v>14</v>
      </c>
      <c r="K5" s="38" t="s">
        <v>20</v>
      </c>
      <c r="L5" s="38" t="s">
        <v>21</v>
      </c>
    </row>
    <row r="6" spans="1:12" ht="15.75">
      <c r="A6" s="19">
        <v>1</v>
      </c>
      <c r="B6" s="19">
        <v>2</v>
      </c>
      <c r="C6" s="20">
        <v>4</v>
      </c>
      <c r="D6" s="20">
        <v>5</v>
      </c>
      <c r="E6" s="20">
        <v>6</v>
      </c>
      <c r="F6" s="20">
        <v>7</v>
      </c>
      <c r="G6" s="21">
        <v>8</v>
      </c>
      <c r="H6" s="31">
        <v>9</v>
      </c>
      <c r="I6" s="35"/>
    </row>
    <row r="7" spans="1:12" ht="55.5" customHeight="1">
      <c r="A7" s="56" t="s">
        <v>1</v>
      </c>
      <c r="B7" s="23" t="s">
        <v>7</v>
      </c>
      <c r="C7" s="57">
        <v>24341.7</v>
      </c>
      <c r="D7" s="26">
        <f>(E7-F7)*G7*H7</f>
        <v>26489618.653295998</v>
      </c>
      <c r="E7" s="26">
        <v>27731.5</v>
      </c>
      <c r="F7" s="26">
        <v>7812.22</v>
      </c>
      <c r="G7" s="60">
        <v>1.004</v>
      </c>
      <c r="H7" s="32">
        <v>1324.55</v>
      </c>
      <c r="I7" s="36">
        <v>12747.75</v>
      </c>
      <c r="J7" s="12">
        <v>52.37</v>
      </c>
      <c r="K7" s="40">
        <v>1.2748999999999999</v>
      </c>
      <c r="L7" s="41">
        <f>I7+K7</f>
        <v>12749.0249</v>
      </c>
    </row>
    <row r="8" spans="1:12" ht="57" customHeight="1">
      <c r="A8" s="56"/>
      <c r="B8" s="23" t="s">
        <v>8</v>
      </c>
      <c r="C8" s="58"/>
      <c r="D8" s="26">
        <f>(E8-F8)*G7*H8</f>
        <v>7790185.3441967992</v>
      </c>
      <c r="E8" s="26">
        <v>27731.5</v>
      </c>
      <c r="F8" s="26">
        <v>6951.22</v>
      </c>
      <c r="G8" s="60"/>
      <c r="H8" s="32">
        <v>373.39</v>
      </c>
      <c r="I8" s="36">
        <v>3748.62</v>
      </c>
      <c r="J8" s="12">
        <v>15.4</v>
      </c>
      <c r="K8" s="39">
        <v>0.37490000000000001</v>
      </c>
      <c r="L8" s="41">
        <f>I8+K8</f>
        <v>3748.9948999999997</v>
      </c>
    </row>
    <row r="9" spans="1:12" ht="61.5" customHeight="1">
      <c r="A9" s="56"/>
      <c r="B9" s="23" t="s">
        <v>9</v>
      </c>
      <c r="C9" s="59"/>
      <c r="D9" s="26">
        <f>(E9-F9)* G7*H9</f>
        <v>16301738.309981598</v>
      </c>
      <c r="E9" s="26">
        <v>27731.5</v>
      </c>
      <c r="F9" s="26">
        <v>9702.44</v>
      </c>
      <c r="G9" s="60"/>
      <c r="H9" s="32">
        <v>900.59</v>
      </c>
      <c r="I9" s="36">
        <v>7845.33</v>
      </c>
      <c r="J9" s="12">
        <v>32.229999999999997</v>
      </c>
      <c r="K9" s="40">
        <v>0.78461000000000003</v>
      </c>
      <c r="L9" s="41">
        <f>I9+K9</f>
        <v>7846.1146099999996</v>
      </c>
    </row>
    <row r="10" spans="1:12" ht="15.75">
      <c r="A10" s="2" t="s">
        <v>2</v>
      </c>
      <c r="B10" s="6"/>
      <c r="C10" s="10">
        <f>SUM(C7:C9)</f>
        <v>24341.7</v>
      </c>
      <c r="D10" s="10">
        <f>SUM(D7:D9)</f>
        <v>50581542.307474397</v>
      </c>
      <c r="E10" s="10"/>
      <c r="F10" s="10"/>
      <c r="G10" s="14"/>
      <c r="H10" s="14">
        <f>SUM(H7:H9)</f>
        <v>2598.5300000000002</v>
      </c>
      <c r="I10" s="36">
        <f>I7+I8+I9</f>
        <v>24341.699999999997</v>
      </c>
      <c r="K10" s="41">
        <f>K7+K8+K9</f>
        <v>2.4344099999999997</v>
      </c>
      <c r="L10" s="41">
        <f>L7+L8+L9</f>
        <v>24344.134410000002</v>
      </c>
    </row>
  </sheetData>
  <mergeCells count="4">
    <mergeCell ref="A3:H3"/>
    <mergeCell ref="A7:A9"/>
    <mergeCell ref="C7:C9"/>
    <mergeCell ref="G7:G9"/>
  </mergeCells>
  <pageMargins left="0.70866141732283472" right="0.70866141732283472" top="0.19685039370078741" bottom="0.19685039370078741" header="0.31496062992125984" footer="0.31496062992125984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I11"/>
  <sheetViews>
    <sheetView tabSelected="1" zoomScaleNormal="100" zoomScaleSheetLayoutView="73" workbookViewId="0">
      <selection activeCell="C3" sqref="C3"/>
    </sheetView>
  </sheetViews>
  <sheetFormatPr defaultColWidth="8.85546875" defaultRowHeight="12.75"/>
  <cols>
    <col min="1" max="1" width="21.5703125" style="1" customWidth="1"/>
    <col min="2" max="2" width="21.42578125" style="15" customWidth="1"/>
    <col min="3" max="7" width="22.28515625" style="1" customWidth="1"/>
    <col min="8" max="9" width="22.28515625" style="11" customWidth="1"/>
    <col min="10" max="191" width="8.85546875" style="1" customWidth="1"/>
  </cols>
  <sheetData>
    <row r="1" spans="1:191" ht="68.25" customHeight="1">
      <c r="A1" s="61" t="s">
        <v>37</v>
      </c>
      <c r="B1" s="61"/>
      <c r="C1" s="61"/>
      <c r="D1" s="61"/>
      <c r="E1" s="61"/>
      <c r="F1" s="61"/>
      <c r="G1" s="61"/>
      <c r="H1" s="61"/>
      <c r="I1" s="61"/>
    </row>
    <row r="2" spans="1:191" ht="17.25" customHeight="1"/>
    <row r="3" spans="1:191" s="3" customFormat="1" ht="270" customHeight="1">
      <c r="A3" s="19" t="s">
        <v>12</v>
      </c>
      <c r="B3" s="20" t="s">
        <v>35</v>
      </c>
      <c r="C3" s="20" t="s">
        <v>29</v>
      </c>
      <c r="D3" s="20" t="s">
        <v>38</v>
      </c>
      <c r="E3" s="20" t="s">
        <v>39</v>
      </c>
      <c r="F3" s="21" t="s">
        <v>40</v>
      </c>
      <c r="G3" s="50" t="s">
        <v>41</v>
      </c>
      <c r="H3" s="21" t="s">
        <v>34</v>
      </c>
      <c r="I3" s="51" t="s">
        <v>36</v>
      </c>
    </row>
    <row r="4" spans="1:191" s="63" customFormat="1" ht="21" customHeight="1">
      <c r="A4" s="62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</row>
    <row r="5" spans="1:191" s="5" customFormat="1" ht="33" customHeight="1">
      <c r="A5" s="52" t="s">
        <v>8</v>
      </c>
      <c r="B5" s="17"/>
      <c r="C5" s="17">
        <v>10967.3</v>
      </c>
      <c r="D5" s="17">
        <v>42400</v>
      </c>
      <c r="E5" s="17">
        <v>7551.06</v>
      </c>
      <c r="F5" s="53"/>
      <c r="G5" s="17">
        <f>C5</f>
        <v>10967.3</v>
      </c>
      <c r="H5" s="17">
        <f t="shared" ref="H5" si="0">C5</f>
        <v>10967.3</v>
      </c>
      <c r="I5" s="17">
        <f t="shared" ref="I5" si="1">C5</f>
        <v>10967.3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</row>
    <row r="6" spans="1:191" s="8" customFormat="1" ht="24" customHeight="1">
      <c r="A6" s="54"/>
      <c r="B6" s="55">
        <f>SUM(B5:B5)</f>
        <v>0</v>
      </c>
      <c r="C6" s="55">
        <f>SUM(C5:C5)</f>
        <v>10967.3</v>
      </c>
      <c r="D6" s="55"/>
      <c r="E6" s="55"/>
      <c r="F6" s="55"/>
      <c r="G6" s="55">
        <f>SUM(G5:G5)</f>
        <v>10967.3</v>
      </c>
      <c r="H6" s="55">
        <f>H5</f>
        <v>10967.3</v>
      </c>
      <c r="I6" s="55">
        <f>I5</f>
        <v>10967.3</v>
      </c>
      <c r="J6" s="1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</row>
    <row r="7" spans="1:191" s="8" customFormat="1" ht="24" customHeight="1">
      <c r="A7" s="48"/>
      <c r="B7" s="49"/>
      <c r="C7" s="49"/>
      <c r="D7" s="49"/>
      <c r="E7" s="49"/>
      <c r="F7" s="49"/>
      <c r="G7" s="49"/>
      <c r="H7" s="49"/>
      <c r="I7" s="49"/>
      <c r="J7" s="13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</row>
    <row r="8" spans="1:191" s="8" customFormat="1" ht="24" customHeight="1">
      <c r="A8" s="48"/>
      <c r="B8" s="49"/>
      <c r="C8" s="49"/>
      <c r="D8" s="49"/>
      <c r="E8" s="49"/>
      <c r="F8" s="49"/>
      <c r="G8" s="49"/>
      <c r="H8" s="49"/>
      <c r="I8" s="49"/>
      <c r="J8" s="1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</row>
    <row r="9" spans="1:191" ht="41.25" customHeight="1"/>
    <row r="11" spans="1:191">
      <c r="B11" s="16"/>
    </row>
  </sheetData>
  <mergeCells count="1">
    <mergeCell ref="A1:I1"/>
  </mergeCells>
  <pageMargins left="0.19685039370078741" right="0.19685039370078741" top="0.78740157480314965" bottom="0.78740157480314965" header="0.39370078740157483" footer="0.31496062992125984"/>
  <pageSetup paperSize="9" scale="73" orientation="landscape" r:id="rId1"/>
  <headerFooter scaleWithDoc="0">
    <oddHeader>&amp;C238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на 2022-2024</vt:lpstr>
      <vt:lpstr>Изменение лимитов</vt:lpstr>
      <vt:lpstr>2021-2022</vt:lpstr>
      <vt:lpstr>расчет на 2024-2026</vt:lpstr>
      <vt:lpstr>'расчет на 2022-2024'!Область_печати</vt:lpstr>
      <vt:lpstr>'расчет на 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Пользователь Windows</cp:lastModifiedBy>
  <cp:lastPrinted>2023-11-17T04:39:17Z</cp:lastPrinted>
  <dcterms:created xsi:type="dcterms:W3CDTF">2018-10-22T10:02:15Z</dcterms:created>
  <dcterms:modified xsi:type="dcterms:W3CDTF">2023-11-17T04:39:50Z</dcterms:modified>
</cp:coreProperties>
</file>